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Лист1!$A$2:$K$36</definedName>
  </definedNames>
  <calcPr calcId="145621" refMode="R1C1"/>
</workbook>
</file>

<file path=xl/calcChain.xml><?xml version="1.0" encoding="utf-8"?>
<calcChain xmlns="http://schemas.openxmlformats.org/spreadsheetml/2006/main">
  <c r="J36" i="1" l="1"/>
  <c r="J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</calcChain>
</file>

<file path=xl/sharedStrings.xml><?xml version="1.0" encoding="utf-8"?>
<sst xmlns="http://schemas.openxmlformats.org/spreadsheetml/2006/main" count="144" uniqueCount="49">
  <si>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</si>
  <si>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</si>
  <si>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</si>
  <si>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</si>
  <si>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</si>
  <si>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</si>
  <si>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</si>
  <si>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</si>
  <si>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</si>
  <si>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</si>
  <si>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</si>
  <si>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</si>
  <si>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</si>
  <si>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44.21 УСМТР</t>
  </si>
  <si>
    <t>1289670</t>
  </si>
  <si>
    <t>1289721</t>
  </si>
  <si>
    <t>1289724</t>
  </si>
  <si>
    <t>1289749</t>
  </si>
  <si>
    <t>1289751</t>
  </si>
  <si>
    <t>1289752</t>
  </si>
  <si>
    <t>1289754</t>
  </si>
  <si>
    <t>1289784</t>
  </si>
  <si>
    <t>1305169</t>
  </si>
  <si>
    <t>1305170</t>
  </si>
  <si>
    <t>1305266</t>
  </si>
  <si>
    <t>1305267</t>
  </si>
  <si>
    <t>1309744</t>
  </si>
  <si>
    <t>1326914</t>
  </si>
  <si>
    <t>1341714</t>
  </si>
  <si>
    <t>1348534</t>
  </si>
  <si>
    <t>1423257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</si>
  <si>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</si>
  <si>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</si>
  <si>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</si>
  <si>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Труба ПЭ 100 SDR 11-225х20,5 питьевая</t>
  </si>
  <si>
    <t>Тройник редуционный удлиненный ПЭ100 225х110х225 SDR11 Газ</t>
  </si>
  <si>
    <t>Тройник редуционный удлиненный ПЭ100 225х160х225 SDR11 Газ</t>
  </si>
  <si>
    <t>Труба ПЭ 100 SDR 11-315х28,6 питьевая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</si>
  <si>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</si>
  <si>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</si>
  <si>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</si>
  <si>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</si>
  <si>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Втулка под фланец из полиэтилена ПЭ100, наружным присоединительным диаметром 160 мм, SDR11, для технических целей</t>
  </si>
  <si>
    <t>Труба ПЭ 100 SDR 11-315х28,6 техническая</t>
  </si>
  <si>
    <t>Труба ПЭ 100 SDR11-630х57,2 питьевая</t>
  </si>
  <si>
    <t>Труба ПЭ 100 SDR 17-630х37,4 питьевая</t>
  </si>
  <si>
    <t>Отвод 30гр. сварной, из полиэтилена ПЭ100, наружным присоединительным диаметром 160мм, для труб SDR11, для технических целей</t>
  </si>
  <si>
    <t>Тройник сварной редукционный ПЭ100 SDR 11-400х250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</si>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</sst>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49" fontId="0" fillId="0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7.140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  <c r="J1" s="9"/>
    </row>
    <row r="2" spans="1:11" x14ac:dyDescent="0.25">
      <c r="A2" s="12" t="s">
        <v>11</v>
      </c>
      <c r="B2" s="12" t="s">
        <v>0</v>
      </c>
      <c r="C2" s="13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2" t="s">
        <v>7</v>
      </c>
      <c r="I2" s="12" t="s">
        <v>6</v>
      </c>
      <c r="J2" s="12" t="s">
        <v>8</v>
      </c>
      <c r="K2" s="12" t="s">
        <v>9</v>
      </c>
    </row>
    <row r="3" spans="1:11" ht="45" x14ac:dyDescent="0.25">
      <c r="A3" s="1">
        <v>1</v>
      </c>
      <c r="B3" s="2" t="s">
        <v>14</v>
      </c>
      <c r="C3" s="11" t="s">
        <v>31</v>
      </c>
      <c r="D3" s="3"/>
      <c r="E3" s="3"/>
      <c r="F3" s="2" t="s">
        <v>10</v>
      </c>
      <c r="G3" s="2" t="s">
        <v>12</v>
      </c>
      <c r="H3" s="4">
        <v>9</v>
      </c>
      <c r="I3" s="5">
        <v>475</v>
      </c>
      <c r="J3" s="5">
        <f>H3*I3</f>
        <v>4275</v>
      </c>
      <c r="K3" s="6">
        <v>40178</v>
      </c>
    </row>
    <row r="4" spans="1:11" ht="45" x14ac:dyDescent="0.25">
      <c r="A4" s="1">
        <v>2</v>
      </c>
      <c r="B4" s="2" t="s">
        <v>15</v>
      </c>
      <c r="C4" s="11" t="s">
        <v>32</v>
      </c>
      <c r="D4" s="3"/>
      <c r="E4" s="3"/>
      <c r="F4" s="2" t="s">
        <v>10</v>
      </c>
      <c r="G4" s="2" t="s">
        <v>12</v>
      </c>
      <c r="H4" s="4">
        <v>14</v>
      </c>
      <c r="I4" s="5">
        <v>999</v>
      </c>
      <c r="J4" s="5">
        <f>H4*I4</f>
        <v>13986</v>
      </c>
      <c r="K4" s="6">
        <v>40178</v>
      </c>
    </row>
    <row r="5" spans="1:11" x14ac:dyDescent="0.25">
      <c r="A5" s="1">
        <v>3</v>
      </c>
      <c r="B5" s="2" t="s">
        <v>16</v>
      </c>
      <c r="C5" s="11" t="s">
        <v>33</v>
      </c>
      <c r="D5" s="3"/>
      <c r="E5" s="3"/>
      <c r="F5" s="2" t="s">
        <v>10</v>
      </c>
      <c r="G5" s="2" t="s">
        <v>12</v>
      </c>
      <c r="H5" s="4">
        <v>2</v>
      </c>
      <c r="I5" s="5">
        <v>848</v>
      </c>
      <c r="J5" s="5">
        <f>H5*I5</f>
        <v>1696</v>
      </c>
      <c r="K5" s="6">
        <v>40626</v>
      </c>
    </row>
    <row r="6" spans="1:11" x14ac:dyDescent="0.25">
      <c r="A6" s="1">
        <v>4</v>
      </c>
      <c r="B6" s="2" t="s">
        <v>17</v>
      </c>
      <c r="C6" s="11" t="s">
        <v>34</v>
      </c>
      <c r="D6" s="3"/>
      <c r="E6" s="3"/>
      <c r="F6" s="2" t="s">
        <v>10</v>
      </c>
      <c r="G6" s="2" t="s">
        <v>48</v>
      </c>
      <c r="H6" s="4">
        <v>174.24</v>
      </c>
      <c r="I6" s="5">
        <v>1054</v>
      </c>
      <c r="J6" s="5">
        <f>H6*I6</f>
        <v>183648.96000000002</v>
      </c>
      <c r="K6" s="6">
        <v>40178</v>
      </c>
    </row>
    <row r="7" spans="1:11" ht="30" x14ac:dyDescent="0.25">
      <c r="A7" s="1">
        <v>5</v>
      </c>
      <c r="B7" s="2" t="s">
        <v>18</v>
      </c>
      <c r="C7" s="11" t="s">
        <v>35</v>
      </c>
      <c r="D7" s="3"/>
      <c r="E7" s="3"/>
      <c r="F7" s="2" t="s">
        <v>10</v>
      </c>
      <c r="G7" s="2" t="s">
        <v>12</v>
      </c>
      <c r="H7" s="4">
        <v>1</v>
      </c>
      <c r="I7" s="5">
        <v>2600</v>
      </c>
      <c r="J7" s="5">
        <f>H7*I7</f>
        <v>2600</v>
      </c>
      <c r="K7" s="6">
        <v>40178</v>
      </c>
    </row>
    <row r="8" spans="1:11" ht="30" x14ac:dyDescent="0.25">
      <c r="A8" s="1">
        <v>6</v>
      </c>
      <c r="B8" s="2" t="s">
        <v>18</v>
      </c>
      <c r="C8" s="11" t="s">
        <v>35</v>
      </c>
      <c r="D8" s="3"/>
      <c r="E8" s="3"/>
      <c r="F8" s="2" t="s">
        <v>10</v>
      </c>
      <c r="G8" s="2" t="s">
        <v>12</v>
      </c>
      <c r="H8" s="4">
        <v>1</v>
      </c>
      <c r="I8" s="5">
        <v>5960</v>
      </c>
      <c r="J8" s="5">
        <f>H8*I8</f>
        <v>5960</v>
      </c>
      <c r="K8" s="6">
        <v>40815</v>
      </c>
    </row>
    <row r="9" spans="1:11" ht="30" x14ac:dyDescent="0.25">
      <c r="A9" s="1">
        <v>7</v>
      </c>
      <c r="B9" s="2" t="s">
        <v>19</v>
      </c>
      <c r="C9" s="11" t="s">
        <v>36</v>
      </c>
      <c r="D9" s="3"/>
      <c r="E9" s="3"/>
      <c r="F9" s="2" t="s">
        <v>10</v>
      </c>
      <c r="G9" s="2" t="s">
        <v>12</v>
      </c>
      <c r="H9" s="4">
        <v>6</v>
      </c>
      <c r="I9" s="5">
        <v>2720</v>
      </c>
      <c r="J9" s="5">
        <f>H9*I9</f>
        <v>16320</v>
      </c>
      <c r="K9" s="6">
        <v>40178</v>
      </c>
    </row>
    <row r="10" spans="1:11" ht="30" x14ac:dyDescent="0.25">
      <c r="A10" s="1">
        <v>8</v>
      </c>
      <c r="B10" s="2" t="s">
        <v>19</v>
      </c>
      <c r="C10" s="11" t="s">
        <v>36</v>
      </c>
      <c r="D10" s="3"/>
      <c r="E10" s="3"/>
      <c r="F10" s="2" t="s">
        <v>10</v>
      </c>
      <c r="G10" s="2" t="s">
        <v>12</v>
      </c>
      <c r="H10" s="4">
        <v>6</v>
      </c>
      <c r="I10" s="5">
        <v>6200</v>
      </c>
      <c r="J10" s="5">
        <f>H10*I10</f>
        <v>37200</v>
      </c>
      <c r="K10" s="6">
        <v>40815</v>
      </c>
    </row>
    <row r="11" spans="1:11" x14ac:dyDescent="0.25">
      <c r="A11" s="1">
        <v>9</v>
      </c>
      <c r="B11" s="2" t="s">
        <v>20</v>
      </c>
      <c r="C11" s="11" t="s">
        <v>37</v>
      </c>
      <c r="D11" s="3"/>
      <c r="E11" s="3"/>
      <c r="F11" s="2" t="s">
        <v>10</v>
      </c>
      <c r="G11" s="2" t="s">
        <v>48</v>
      </c>
      <c r="H11" s="4">
        <v>204</v>
      </c>
      <c r="I11" s="10">
        <v>1814.25</v>
      </c>
      <c r="J11" s="5">
        <f>H11*I11</f>
        <v>370107</v>
      </c>
      <c r="K11" s="6">
        <v>40178</v>
      </c>
    </row>
    <row r="12" spans="1:11" x14ac:dyDescent="0.25">
      <c r="A12" s="1">
        <v>10</v>
      </c>
      <c r="B12" s="2" t="s">
        <v>21</v>
      </c>
      <c r="C12" s="11" t="s">
        <v>38</v>
      </c>
      <c r="D12" s="3"/>
      <c r="E12" s="3"/>
      <c r="F12" s="2" t="s">
        <v>10</v>
      </c>
      <c r="G12" s="2" t="s">
        <v>12</v>
      </c>
      <c r="H12" s="4">
        <v>3</v>
      </c>
      <c r="I12" s="5">
        <v>14398</v>
      </c>
      <c r="J12" s="5">
        <f>H12*I12</f>
        <v>43194</v>
      </c>
      <c r="K12" s="6">
        <v>40178</v>
      </c>
    </row>
    <row r="13" spans="1:11" x14ac:dyDescent="0.25">
      <c r="A13" s="1">
        <v>11</v>
      </c>
      <c r="B13" s="2" t="s">
        <v>21</v>
      </c>
      <c r="C13" s="11" t="s">
        <v>38</v>
      </c>
      <c r="D13" s="3"/>
      <c r="E13" s="3"/>
      <c r="F13" s="2" t="s">
        <v>10</v>
      </c>
      <c r="G13" s="2" t="s">
        <v>12</v>
      </c>
      <c r="H13" s="4">
        <v>1</v>
      </c>
      <c r="I13" s="5">
        <v>27890</v>
      </c>
      <c r="J13" s="5">
        <f>H13*I13</f>
        <v>27890</v>
      </c>
      <c r="K13" s="6">
        <v>40815</v>
      </c>
    </row>
    <row r="14" spans="1:11" x14ac:dyDescent="0.25">
      <c r="A14" s="1">
        <v>12</v>
      </c>
      <c r="B14" s="2" t="s">
        <v>21</v>
      </c>
      <c r="C14" s="11" t="s">
        <v>38</v>
      </c>
      <c r="D14" s="3"/>
      <c r="E14" s="3"/>
      <c r="F14" s="2" t="s">
        <v>10</v>
      </c>
      <c r="G14" s="2" t="s">
        <v>12</v>
      </c>
      <c r="H14" s="4">
        <v>2</v>
      </c>
      <c r="I14" s="5">
        <v>27890</v>
      </c>
      <c r="J14" s="5">
        <f>H14*I14</f>
        <v>55780</v>
      </c>
      <c r="K14" s="6">
        <v>40815</v>
      </c>
    </row>
    <row r="15" spans="1:11" ht="60" x14ac:dyDescent="0.25">
      <c r="A15" s="1">
        <v>13</v>
      </c>
      <c r="B15" s="2" t="s">
        <v>22</v>
      </c>
      <c r="C15" s="11" t="s">
        <v>39</v>
      </c>
      <c r="D15" s="3"/>
      <c r="E15" s="3"/>
      <c r="F15" s="2" t="s">
        <v>10</v>
      </c>
      <c r="G15" s="2" t="s">
        <v>12</v>
      </c>
      <c r="H15" s="4">
        <v>1</v>
      </c>
      <c r="I15" s="5">
        <v>19899.5</v>
      </c>
      <c r="J15" s="5">
        <f>H15*I15</f>
        <v>19899.5</v>
      </c>
      <c r="K15" s="6">
        <v>40458</v>
      </c>
    </row>
    <row r="16" spans="1:11" ht="60" x14ac:dyDescent="0.25">
      <c r="A16" s="1">
        <v>14</v>
      </c>
      <c r="B16" s="2" t="s">
        <v>22</v>
      </c>
      <c r="C16" s="11" t="s">
        <v>39</v>
      </c>
      <c r="D16" s="3"/>
      <c r="E16" s="3"/>
      <c r="F16" s="2" t="s">
        <v>10</v>
      </c>
      <c r="G16" s="2" t="s">
        <v>12</v>
      </c>
      <c r="H16" s="4">
        <v>1</v>
      </c>
      <c r="I16" s="5">
        <v>130126.5</v>
      </c>
      <c r="J16" s="5">
        <f>H16*I16</f>
        <v>130126.5</v>
      </c>
      <c r="K16" s="6">
        <v>40687</v>
      </c>
    </row>
    <row r="17" spans="1:11" ht="60" x14ac:dyDescent="0.25">
      <c r="A17" s="1">
        <v>15</v>
      </c>
      <c r="B17" s="2" t="s">
        <v>22</v>
      </c>
      <c r="C17" s="11" t="s">
        <v>39</v>
      </c>
      <c r="D17" s="3"/>
      <c r="E17" s="3"/>
      <c r="F17" s="2" t="s">
        <v>10</v>
      </c>
      <c r="G17" s="2" t="s">
        <v>12</v>
      </c>
      <c r="H17" s="4">
        <v>1</v>
      </c>
      <c r="I17" s="5">
        <v>20238.580000000002</v>
      </c>
      <c r="J17" s="5">
        <f>H17*I17</f>
        <v>20238.580000000002</v>
      </c>
      <c r="K17" s="6">
        <v>40458</v>
      </c>
    </row>
    <row r="18" spans="1:11" ht="60" x14ac:dyDescent="0.25">
      <c r="A18" s="1">
        <v>16</v>
      </c>
      <c r="B18" s="2" t="s">
        <v>23</v>
      </c>
      <c r="C18" s="11" t="s">
        <v>40</v>
      </c>
      <c r="D18" s="3"/>
      <c r="E18" s="3"/>
      <c r="F18" s="2" t="s">
        <v>10</v>
      </c>
      <c r="G18" s="2" t="s">
        <v>12</v>
      </c>
      <c r="H18" s="4">
        <v>9</v>
      </c>
      <c r="I18" s="5">
        <v>16999.5</v>
      </c>
      <c r="J18" s="5">
        <f>H18*I18</f>
        <v>152995.5</v>
      </c>
      <c r="K18" s="6">
        <v>40626</v>
      </c>
    </row>
    <row r="19" spans="1:11" ht="45" x14ac:dyDescent="0.25">
      <c r="A19" s="1">
        <v>17</v>
      </c>
      <c r="B19" s="2" t="s">
        <v>24</v>
      </c>
      <c r="C19" s="11" t="s">
        <v>41</v>
      </c>
      <c r="D19" s="3"/>
      <c r="E19" s="3"/>
      <c r="F19" s="2" t="s">
        <v>10</v>
      </c>
      <c r="G19" s="2" t="s">
        <v>12</v>
      </c>
      <c r="H19" s="4">
        <v>6</v>
      </c>
      <c r="I19" s="5">
        <v>6962.52</v>
      </c>
      <c r="J19" s="5">
        <f>H19*I19</f>
        <v>41775.120000000003</v>
      </c>
      <c r="K19" s="6">
        <v>40414</v>
      </c>
    </row>
    <row r="20" spans="1:11" ht="45" x14ac:dyDescent="0.25">
      <c r="A20" s="1">
        <v>18</v>
      </c>
      <c r="B20" s="2" t="s">
        <v>25</v>
      </c>
      <c r="C20" s="11" t="s">
        <v>42</v>
      </c>
      <c r="D20" s="3"/>
      <c r="E20" s="3"/>
      <c r="F20" s="2" t="s">
        <v>10</v>
      </c>
      <c r="G20" s="2" t="s">
        <v>12</v>
      </c>
      <c r="H20" s="4">
        <v>2</v>
      </c>
      <c r="I20" s="5">
        <v>416</v>
      </c>
      <c r="J20" s="5">
        <f>H20*I20</f>
        <v>832</v>
      </c>
      <c r="K20" s="6">
        <v>40626</v>
      </c>
    </row>
    <row r="21" spans="1:11" x14ac:dyDescent="0.25">
      <c r="A21" s="1">
        <v>19</v>
      </c>
      <c r="B21" s="2" t="s">
        <v>26</v>
      </c>
      <c r="C21" s="11" t="s">
        <v>43</v>
      </c>
      <c r="D21" s="3"/>
      <c r="E21" s="3"/>
      <c r="F21" s="2" t="s">
        <v>10</v>
      </c>
      <c r="G21" s="2" t="s">
        <v>48</v>
      </c>
      <c r="H21" s="4">
        <v>6.85</v>
      </c>
      <c r="I21" s="5">
        <v>4740</v>
      </c>
      <c r="J21" s="5">
        <f>H21*I21</f>
        <v>32469</v>
      </c>
      <c r="K21" s="6">
        <v>40878</v>
      </c>
    </row>
    <row r="22" spans="1:11" x14ac:dyDescent="0.25">
      <c r="A22" s="1">
        <v>20</v>
      </c>
      <c r="B22" s="2" t="s">
        <v>27</v>
      </c>
      <c r="C22" s="11" t="s">
        <v>44</v>
      </c>
      <c r="D22" s="3"/>
      <c r="E22" s="3"/>
      <c r="F22" s="2" t="s">
        <v>10</v>
      </c>
      <c r="G22" s="2" t="s">
        <v>48</v>
      </c>
      <c r="H22" s="4">
        <v>22</v>
      </c>
      <c r="I22" s="10">
        <v>7271.09</v>
      </c>
      <c r="J22" s="5">
        <f>H22*I22</f>
        <v>159963.98000000001</v>
      </c>
      <c r="K22" s="6">
        <v>40459</v>
      </c>
    </row>
    <row r="23" spans="1:11" x14ac:dyDescent="0.25">
      <c r="A23" s="1">
        <v>21</v>
      </c>
      <c r="B23" s="2" t="s">
        <v>27</v>
      </c>
      <c r="C23" s="11" t="s">
        <v>44</v>
      </c>
      <c r="D23" s="3"/>
      <c r="E23" s="3"/>
      <c r="F23" s="2" t="s">
        <v>10</v>
      </c>
      <c r="G23" s="2" t="s">
        <v>48</v>
      </c>
      <c r="H23" s="4">
        <v>53</v>
      </c>
      <c r="I23" s="5">
        <v>6583</v>
      </c>
      <c r="J23" s="5">
        <f>H23*I23</f>
        <v>348899</v>
      </c>
      <c r="K23" s="6">
        <v>40428</v>
      </c>
    </row>
    <row r="24" spans="1:11" x14ac:dyDescent="0.25">
      <c r="A24" s="1">
        <v>22</v>
      </c>
      <c r="B24" s="2" t="s">
        <v>27</v>
      </c>
      <c r="C24" s="11" t="s">
        <v>44</v>
      </c>
      <c r="D24" s="3"/>
      <c r="E24" s="3"/>
      <c r="F24" s="2" t="s">
        <v>10</v>
      </c>
      <c r="G24" s="2" t="s">
        <v>48</v>
      </c>
      <c r="H24" s="4">
        <v>153</v>
      </c>
      <c r="I24" s="5">
        <v>6583</v>
      </c>
      <c r="J24" s="5">
        <f>H24*I24</f>
        <v>1007199</v>
      </c>
      <c r="K24" s="6">
        <v>40428</v>
      </c>
    </row>
    <row r="25" spans="1:11" x14ac:dyDescent="0.25">
      <c r="A25" s="1">
        <v>23</v>
      </c>
      <c r="B25" s="2" t="s">
        <v>27</v>
      </c>
      <c r="C25" s="11" t="s">
        <v>44</v>
      </c>
      <c r="D25" s="3"/>
      <c r="E25" s="3"/>
      <c r="F25" s="2" t="s">
        <v>10</v>
      </c>
      <c r="G25" s="2" t="s">
        <v>48</v>
      </c>
      <c r="H25" s="4">
        <v>156</v>
      </c>
      <c r="I25" s="10">
        <v>7271.1</v>
      </c>
      <c r="J25" s="5">
        <f>H25*I25</f>
        <v>1134291.6000000001</v>
      </c>
      <c r="K25" s="6">
        <v>40458</v>
      </c>
    </row>
    <row r="26" spans="1:11" x14ac:dyDescent="0.25">
      <c r="A26" s="1">
        <v>24</v>
      </c>
      <c r="B26" s="2" t="s">
        <v>27</v>
      </c>
      <c r="C26" s="11" t="s">
        <v>44</v>
      </c>
      <c r="D26" s="3"/>
      <c r="E26" s="3"/>
      <c r="F26" s="2" t="s">
        <v>10</v>
      </c>
      <c r="G26" s="2" t="s">
        <v>48</v>
      </c>
      <c r="H26" s="4">
        <v>104</v>
      </c>
      <c r="I26" s="5">
        <v>6583</v>
      </c>
      <c r="J26" s="5">
        <f>H26*I26</f>
        <v>684632</v>
      </c>
      <c r="K26" s="6">
        <v>40427</v>
      </c>
    </row>
    <row r="27" spans="1:11" x14ac:dyDescent="0.25">
      <c r="A27" s="1">
        <v>25</v>
      </c>
      <c r="B27" s="2" t="s">
        <v>27</v>
      </c>
      <c r="C27" s="11" t="s">
        <v>44</v>
      </c>
      <c r="D27" s="3"/>
      <c r="E27" s="3"/>
      <c r="F27" s="2" t="s">
        <v>10</v>
      </c>
      <c r="G27" s="2" t="s">
        <v>48</v>
      </c>
      <c r="H27" s="4">
        <v>149</v>
      </c>
      <c r="I27" s="10">
        <v>7271.1</v>
      </c>
      <c r="J27" s="5">
        <f>H27*I27</f>
        <v>1083393.9000000001</v>
      </c>
      <c r="K27" s="6">
        <v>40458</v>
      </c>
    </row>
    <row r="28" spans="1:11" x14ac:dyDescent="0.25">
      <c r="A28" s="1">
        <v>26</v>
      </c>
      <c r="B28" s="2" t="s">
        <v>28</v>
      </c>
      <c r="C28" s="11" t="s">
        <v>45</v>
      </c>
      <c r="D28" s="3"/>
      <c r="E28" s="3"/>
      <c r="F28" s="2" t="s">
        <v>10</v>
      </c>
      <c r="G28" s="2" t="s">
        <v>48</v>
      </c>
      <c r="H28" s="4">
        <v>144</v>
      </c>
      <c r="I28" s="5">
        <v>4799.5</v>
      </c>
      <c r="J28" s="5">
        <f>H28*I28</f>
        <v>691128</v>
      </c>
      <c r="K28" s="6">
        <v>40458</v>
      </c>
    </row>
    <row r="29" spans="1:11" x14ac:dyDescent="0.25">
      <c r="A29" s="1">
        <v>27</v>
      </c>
      <c r="B29" s="2" t="s">
        <v>28</v>
      </c>
      <c r="C29" s="11" t="s">
        <v>45</v>
      </c>
      <c r="D29" s="3"/>
      <c r="E29" s="3"/>
      <c r="F29" s="2" t="s">
        <v>10</v>
      </c>
      <c r="G29" s="2" t="s">
        <v>48</v>
      </c>
      <c r="H29" s="4">
        <v>144</v>
      </c>
      <c r="I29" s="5">
        <v>4799.5</v>
      </c>
      <c r="J29" s="5">
        <f>H29*I29</f>
        <v>691128</v>
      </c>
      <c r="K29" s="6">
        <v>40458</v>
      </c>
    </row>
    <row r="30" spans="1:11" x14ac:dyDescent="0.25">
      <c r="A30" s="1">
        <v>28</v>
      </c>
      <c r="B30" s="2" t="s">
        <v>28</v>
      </c>
      <c r="C30" s="11" t="s">
        <v>45</v>
      </c>
      <c r="D30" s="3"/>
      <c r="E30" s="3"/>
      <c r="F30" s="2" t="s">
        <v>10</v>
      </c>
      <c r="G30" s="2" t="s">
        <v>48</v>
      </c>
      <c r="H30" s="4">
        <v>24</v>
      </c>
      <c r="I30" s="10">
        <v>4913.29</v>
      </c>
      <c r="J30" s="5">
        <f>H30*I30</f>
        <v>117918.95999999999</v>
      </c>
      <c r="K30" s="6">
        <v>40459</v>
      </c>
    </row>
    <row r="31" spans="1:11" x14ac:dyDescent="0.25">
      <c r="A31" s="1">
        <v>29</v>
      </c>
      <c r="B31" s="2" t="s">
        <v>28</v>
      </c>
      <c r="C31" s="11" t="s">
        <v>45</v>
      </c>
      <c r="D31" s="3"/>
      <c r="E31" s="3"/>
      <c r="F31" s="2" t="s">
        <v>10</v>
      </c>
      <c r="G31" s="2" t="s">
        <v>48</v>
      </c>
      <c r="H31" s="4">
        <v>36</v>
      </c>
      <c r="I31" s="5">
        <v>4799.5</v>
      </c>
      <c r="J31" s="5">
        <f>H31*I31</f>
        <v>172782</v>
      </c>
      <c r="K31" s="6">
        <v>40626</v>
      </c>
    </row>
    <row r="32" spans="1:11" x14ac:dyDescent="0.25">
      <c r="A32" s="1">
        <v>30</v>
      </c>
      <c r="B32" s="2" t="s">
        <v>28</v>
      </c>
      <c r="C32" s="11" t="s">
        <v>45</v>
      </c>
      <c r="D32" s="3"/>
      <c r="E32" s="3"/>
      <c r="F32" s="2" t="s">
        <v>10</v>
      </c>
      <c r="G32" s="2" t="s">
        <v>48</v>
      </c>
      <c r="H32" s="4">
        <v>2</v>
      </c>
      <c r="I32" s="5">
        <v>4799.5</v>
      </c>
      <c r="J32" s="5">
        <f>H32*I32</f>
        <v>9599</v>
      </c>
      <c r="K32" s="6">
        <v>40626</v>
      </c>
    </row>
    <row r="33" spans="1:11" ht="60" x14ac:dyDescent="0.25">
      <c r="A33" s="1">
        <v>31</v>
      </c>
      <c r="B33" s="2" t="s">
        <v>29</v>
      </c>
      <c r="C33" s="11" t="s">
        <v>46</v>
      </c>
      <c r="D33" s="3"/>
      <c r="E33" s="3"/>
      <c r="F33" s="2" t="s">
        <v>10</v>
      </c>
      <c r="G33" s="2" t="s">
        <v>12</v>
      </c>
      <c r="H33" s="4">
        <v>1</v>
      </c>
      <c r="I33" s="5">
        <v>594</v>
      </c>
      <c r="J33" s="5">
        <f>H33*I33</f>
        <v>594</v>
      </c>
      <c r="K33" s="6">
        <v>40459</v>
      </c>
    </row>
    <row r="34" spans="1:11" ht="60" x14ac:dyDescent="0.25">
      <c r="A34" s="1">
        <v>32</v>
      </c>
      <c r="B34" s="2" t="s">
        <v>29</v>
      </c>
      <c r="C34" s="11" t="s">
        <v>46</v>
      </c>
      <c r="D34" s="3"/>
      <c r="E34" s="3"/>
      <c r="F34" s="2" t="s">
        <v>10</v>
      </c>
      <c r="G34" s="2" t="s">
        <v>12</v>
      </c>
      <c r="H34" s="4">
        <v>1</v>
      </c>
      <c r="I34" s="5">
        <v>594</v>
      </c>
      <c r="J34" s="5">
        <f>H34*I34</f>
        <v>594</v>
      </c>
      <c r="K34" s="6">
        <v>40626</v>
      </c>
    </row>
    <row r="35" spans="1:11" ht="30" x14ac:dyDescent="0.25">
      <c r="A35" s="1">
        <v>33</v>
      </c>
      <c r="B35" s="2" t="s">
        <v>30</v>
      </c>
      <c r="C35" s="11" t="s">
        <v>47</v>
      </c>
      <c r="D35" s="3"/>
      <c r="E35" s="3"/>
      <c r="F35" s="2" t="s">
        <v>10</v>
      </c>
      <c r="G35" s="2" t="s">
        <v>12</v>
      </c>
      <c r="H35" s="4">
        <v>1</v>
      </c>
      <c r="I35" s="5">
        <v>127615.25</v>
      </c>
      <c r="J35" s="5">
        <f>H35*I35</f>
        <v>127615.25</v>
      </c>
      <c r="K35" s="6">
        <v>41122</v>
      </c>
    </row>
    <row r="36" spans="1:11" x14ac:dyDescent="0.25">
      <c r="J36" s="10">
        <f>SUM(J3:J35)</f>
        <v>7390731.8500000006</v>
      </c>
    </row>
  </sheetData>
  <autoFilter ref="A2:K3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2021-07-13T10:45:57Z</dcterms:modified>
</cp:coreProperties>
</file>